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3" i="1" l="1"/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9" i="1"/>
  <c r="C54" i="1" s="1"/>
  <c r="C55" i="1" l="1"/>
  <c r="G45" i="1" l="1"/>
  <c r="I41" i="1"/>
  <c r="K41" i="1" s="1"/>
  <c r="I42" i="1"/>
  <c r="K42" i="1" s="1"/>
  <c r="I43" i="1"/>
  <c r="K43" i="1" s="1"/>
  <c r="I44" i="1"/>
  <c r="K44" i="1" s="1"/>
  <c r="E44" i="1"/>
  <c r="E43" i="1"/>
  <c r="E42" i="1"/>
  <c r="E41" i="1"/>
  <c r="C45" i="1"/>
  <c r="B51" i="1"/>
  <c r="D50" i="1"/>
  <c r="E50" i="1" s="1"/>
  <c r="D49" i="1"/>
  <c r="D51" i="1" l="1"/>
  <c r="E49" i="1"/>
  <c r="I40" i="1"/>
  <c r="E40" i="1"/>
  <c r="I39" i="1"/>
  <c r="E39" i="1"/>
  <c r="I38" i="1"/>
  <c r="E38" i="1"/>
  <c r="I37" i="1"/>
  <c r="E37" i="1"/>
  <c r="I36" i="1"/>
  <c r="E36" i="1"/>
  <c r="I35" i="1"/>
  <c r="E35" i="1"/>
  <c r="I34" i="1"/>
  <c r="E34" i="1"/>
  <c r="I33" i="1"/>
  <c r="E33" i="1"/>
  <c r="I32" i="1"/>
  <c r="E32" i="1"/>
  <c r="I31" i="1"/>
  <c r="E31" i="1"/>
  <c r="I30" i="1"/>
  <c r="E30" i="1"/>
  <c r="I29" i="1"/>
  <c r="E29" i="1"/>
  <c r="I28" i="1"/>
  <c r="E28" i="1"/>
  <c r="I27" i="1"/>
  <c r="E27" i="1"/>
  <c r="I26" i="1"/>
  <c r="E26" i="1"/>
  <c r="I25" i="1"/>
  <c r="E25" i="1"/>
  <c r="I24" i="1"/>
  <c r="E24" i="1"/>
  <c r="I23" i="1"/>
  <c r="E23" i="1"/>
  <c r="I22" i="1"/>
  <c r="E22" i="1"/>
  <c r="I21" i="1"/>
  <c r="E21" i="1"/>
  <c r="I20" i="1"/>
  <c r="E20" i="1"/>
  <c r="I19" i="1"/>
  <c r="E19" i="1"/>
  <c r="I18" i="1"/>
  <c r="E18" i="1"/>
  <c r="I17" i="1"/>
  <c r="E17" i="1"/>
  <c r="I16" i="1"/>
  <c r="E16" i="1"/>
  <c r="I15" i="1"/>
  <c r="E15" i="1"/>
  <c r="I14" i="1"/>
  <c r="E14" i="1"/>
  <c r="I13" i="1"/>
  <c r="E13" i="1"/>
  <c r="I12" i="1"/>
  <c r="E12" i="1"/>
  <c r="I11" i="1"/>
  <c r="E11" i="1"/>
  <c r="I10" i="1"/>
  <c r="E10" i="1"/>
  <c r="I9" i="1"/>
  <c r="E9" i="1"/>
  <c r="E45" i="1" s="1"/>
  <c r="I45" i="1" l="1"/>
  <c r="K45" i="1" s="1"/>
  <c r="K11" i="1"/>
  <c r="K15" i="1"/>
  <c r="K19" i="1"/>
  <c r="K23" i="1"/>
  <c r="K27" i="1"/>
  <c r="K12" i="1"/>
  <c r="K16" i="1"/>
  <c r="K20" i="1"/>
  <c r="K13" i="1"/>
  <c r="K17" i="1"/>
  <c r="K21" i="1"/>
  <c r="K25" i="1"/>
  <c r="K29" i="1"/>
  <c r="K33" i="1"/>
  <c r="K37" i="1"/>
  <c r="K31" i="1"/>
  <c r="K35" i="1"/>
  <c r="K39" i="1"/>
  <c r="K10" i="1"/>
  <c r="K14" i="1"/>
  <c r="K18" i="1"/>
  <c r="K22" i="1"/>
  <c r="K26" i="1"/>
  <c r="K30" i="1"/>
  <c r="K34" i="1"/>
  <c r="K38" i="1"/>
  <c r="K24" i="1"/>
  <c r="K28" i="1"/>
  <c r="K32" i="1"/>
  <c r="K36" i="1"/>
  <c r="K40" i="1"/>
  <c r="K9" i="1"/>
</calcChain>
</file>

<file path=xl/sharedStrings.xml><?xml version="1.0" encoding="utf-8"?>
<sst xmlns="http://schemas.openxmlformats.org/spreadsheetml/2006/main" count="109" uniqueCount="61">
  <si>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</si>
  <si>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</si>
  <si>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</si>
  <si>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</si>
  <si>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</si>
  <si>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Nº LICT/99/029/2020/0061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</si>
  <si>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4</t>
    </r>
  </si>
  <si>
    <t>MIRANDA DE EBRO</t>
  </si>
  <si>
    <t>ORIGEN</t>
  </si>
  <si>
    <t>DESTINO</t>
  </si>
  <si>
    <t>Estimación Trayectos Ida</t>
  </si>
  <si>
    <t>Validación</t>
  </si>
  <si>
    <t>Estimación Trayectos Ida/Vuelta</t>
  </si>
  <si>
    <t>Importe Total</t>
  </si>
  <si>
    <t>QUINTANA MARTIN GALINDEZ</t>
  </si>
  <si>
    <t>VITORIA</t>
  </si>
  <si>
    <t>BURGOS</t>
  </si>
  <si>
    <t>MONDRAGON</t>
  </si>
  <si>
    <t>RIVABELLOSA</t>
  </si>
  <si>
    <t>MANZANOS</t>
  </si>
  <si>
    <t>LA PUEBLA DE ARGAZON</t>
  </si>
  <si>
    <t>HARO</t>
  </si>
  <si>
    <t>BERANTEVILLA</t>
  </si>
  <si>
    <t>TREVIÑO</t>
  </si>
  <si>
    <t>MIJANCAS</t>
  </si>
  <si>
    <t>VILANUEVA TOBERA</t>
  </si>
  <si>
    <t>LANTARON</t>
  </si>
  <si>
    <t>AMEYUGO</t>
  </si>
  <si>
    <t>PANCORBO</t>
  </si>
  <si>
    <t>PUENTELARRA</t>
  </si>
  <si>
    <t>ESPEJO</t>
  </si>
  <si>
    <t>ORBAÑANOS</t>
  </si>
  <si>
    <t>PANGUSION</t>
  </si>
  <si>
    <t>QUINTANA MARIA</t>
  </si>
  <si>
    <t>TRESPADERME</t>
  </si>
  <si>
    <t>FRIAS</t>
  </si>
  <si>
    <t>SANTA GADEA DEL CID</t>
  </si>
  <si>
    <t>PEDROSA DE TOBALINA</t>
  </si>
  <si>
    <t>BASCUÑUELOS</t>
  </si>
  <si>
    <t>ORON</t>
  </si>
  <si>
    <t>BUGEDO</t>
  </si>
  <si>
    <t>SANTA MARIA DE GAROÑA</t>
  </si>
  <si>
    <t>OÑA</t>
  </si>
  <si>
    <t>MEDINA DE POMAR</t>
  </si>
  <si>
    <t>HIE-BILBAO</t>
  </si>
  <si>
    <t>TOTAL</t>
  </si>
  <si>
    <t>Precio fijo ofertado Ida (€)</t>
  </si>
  <si>
    <t>Precio fijo ofertado ida-vuelta (€)</t>
  </si>
  <si>
    <t>MIRANDA DE EBRO ( IDA Y VUELTA MISMO DIA)</t>
  </si>
  <si>
    <t>MIRANDA DE EBRO ( IDA UN DIA VUELTA AL SIGUIENTE)</t>
  </si>
  <si>
    <t>MAJADAHONDA</t>
  </si>
  <si>
    <t>BARCELONA</t>
  </si>
  <si>
    <t>BARCELOINA</t>
  </si>
  <si>
    <t>OTROS SERVICIOS/ABONADOS A PRECIO POR KM</t>
  </si>
  <si>
    <t>Precio por km ofertado (€)</t>
  </si>
  <si>
    <t>Precio total ofertado (€)</t>
  </si>
  <si>
    <t>KM TRAYECTO DE IDA</t>
  </si>
  <si>
    <t>KM TRAYECTO DE IDA Y VUELTA</t>
  </si>
  <si>
    <t>-</t>
  </si>
  <si>
    <t>Precio Total Ida ofertado (€)</t>
  </si>
  <si>
    <t>Precio Total Ida/vuelta ofertado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</si>
</sst>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4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5" borderId="3" xfId="0" applyNumberFormat="1" applyFont="1" applyFill="1" applyBorder="1" applyAlignment="1" applyProtection="1">
      <alignment horizontal="center" vertical="center" wrapText="1"/>
    </xf>
    <xf numFmtId="4" fontId="7" fillId="4" borderId="3" xfId="0" applyNumberFormat="1" applyFont="1" applyFill="1" applyBorder="1" applyAlignment="1" applyProtection="1">
      <alignment horizontal="center" vertical="center" wrapText="1"/>
    </xf>
    <xf numFmtId="4" fontId="7" fillId="8" borderId="3" xfId="0" applyNumberFormat="1" applyFont="1" applyFill="1" applyBorder="1" applyAlignment="1" applyProtection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0" fontId="0" fillId="6" borderId="3" xfId="0" applyFill="1" applyBorder="1" applyAlignment="1">
      <alignment horizontal="center" vertical="center" wrapText="1"/>
    </xf>
    <xf numFmtId="4" fontId="10" fillId="11" borderId="6" xfId="0" applyNumberFormat="1" applyFont="1" applyFill="1" applyBorder="1" applyAlignment="1">
      <alignment horizontal="center" vertical="center" wrapText="1"/>
    </xf>
    <xf numFmtId="4" fontId="10" fillId="11" borderId="7" xfId="0" applyNumberFormat="1" applyFont="1" applyFill="1" applyBorder="1" applyAlignment="1">
      <alignment horizontal="center" vertical="center" wrapText="1"/>
    </xf>
    <xf numFmtId="4" fontId="10" fillId="9" borderId="7" xfId="0" applyNumberFormat="1" applyFont="1" applyFill="1" applyBorder="1" applyAlignment="1">
      <alignment horizontal="center" vertical="center" wrapText="1"/>
    </xf>
    <xf numFmtId="4" fontId="10" fillId="9" borderId="12" xfId="0" applyNumberFormat="1" applyFont="1" applyFill="1" applyBorder="1" applyAlignment="1">
      <alignment horizontal="center" vertical="center" wrapText="1"/>
    </xf>
    <xf numFmtId="4" fontId="10" fillId="9" borderId="8" xfId="0" applyNumberFormat="1" applyFont="1" applyFill="1" applyBorder="1" applyAlignment="1">
      <alignment horizontal="center" vertical="center" wrapText="1"/>
    </xf>
    <xf numFmtId="4" fontId="0" fillId="0" borderId="13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164" fontId="0" fillId="12" borderId="3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/>
    </xf>
    <xf numFmtId="164" fontId="0" fillId="12" borderId="3" xfId="0" applyNumberFormat="1" applyFill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164" fontId="0" fillId="9" borderId="3" xfId="0" applyNumberFormat="1" applyFill="1" applyBorder="1" applyAlignment="1" applyProtection="1">
      <alignment horizontal="center"/>
      <protection locked="0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9" fillId="10" borderId="9" xfId="0" applyFont="1" applyFill="1" applyBorder="1" applyAlignment="1">
      <alignment horizontal="center" vertical="top" wrapText="1"/>
    </xf>
    <xf numFmtId="0" fontId="0" fillId="0" borderId="15" xfId="0" applyBorder="1"/>
    <xf numFmtId="0" fontId="9" fillId="10" borderId="11" xfId="0" applyFont="1" applyFill="1" applyBorder="1" applyAlignment="1">
      <alignment horizontal="center" vertical="top" wrapText="1"/>
    </xf>
    <xf numFmtId="4" fontId="0" fillId="13" borderId="3" xfId="0" applyNumberFormat="1" applyFill="1" applyBorder="1" applyAlignment="1">
      <alignment horizontal="center" vertical="center"/>
    </xf>
    <xf numFmtId="164" fontId="0" fillId="12" borderId="10" xfId="0" applyNumberFormat="1" applyFill="1" applyBorder="1" applyAlignment="1">
      <alignment horizontal="center"/>
    </xf>
    <xf numFmtId="0" fontId="0" fillId="12" borderId="10" xfId="0" applyNumberFormat="1" applyFill="1" applyBorder="1" applyAlignment="1">
      <alignment horizontal="center"/>
    </xf>
    <xf numFmtId="164" fontId="2" fillId="0" borderId="0" xfId="0" applyNumberFormat="1" applyFont="1"/>
    <xf numFmtId="0" fontId="0" fillId="7" borderId="3" xfId="0" applyNumberFormat="1" applyFill="1" applyBorder="1" applyAlignment="1">
      <alignment horizontal="center" vertical="center"/>
    </xf>
    <xf numFmtId="4" fontId="0" fillId="9" borderId="3" xfId="0" applyNumberFormat="1" applyFill="1" applyBorder="1" applyAlignment="1" applyProtection="1">
      <alignment horizontal="center" vertical="center"/>
      <protection locked="0"/>
    </xf>
    <xf numFmtId="4" fontId="10" fillId="9" borderId="3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8" fillId="3" borderId="0" xfId="1" applyNumberFormat="1" applyFont="1" applyFill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" fillId="11" borderId="4" xfId="0" applyNumberFormat="1" applyFont="1" applyFill="1" applyBorder="1" applyAlignment="1">
      <alignment horizontal="center"/>
    </xf>
    <xf numFmtId="4" fontId="1" fillId="11" borderId="5" xfId="0" applyNumberFormat="1" applyFont="1" applyFill="1" applyBorder="1" applyAlignment="1">
      <alignment horizontal="center"/>
    </xf>
    <xf numFmtId="4" fontId="1" fillId="11" borderId="14" xfId="0" applyNumberFormat="1" applyFont="1" applyFill="1" applyBorder="1" applyAlignment="1">
      <alignment horizontal="center"/>
    </xf>
    <xf numFmtId="0" fontId="9" fillId="10" borderId="3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/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topLeftCell="A49" zoomScale="70" zoomScaleNormal="70" workbookViewId="0">
      <selection activeCell="D53" sqref="D53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  <col min="9" max="9" width="15.140625" bestFit="1" customWidth="1"/>
    <col min="10" max="10" width="15.7109375" bestFit="1" customWidth="1"/>
    <col min="11" max="11" width="12.28515625" bestFit="1" customWidth="1"/>
  </cols>
  <sheetData>
    <row r="1" spans="1:11" ht="36" x14ac:dyDescent="0.25">
      <c r="A1" s="46" t="s">
        <v>6</v>
      </c>
      <c r="B1" s="46"/>
      <c r="C1" s="46"/>
      <c r="D1" s="46"/>
      <c r="E1" s="46"/>
      <c r="F1" s="46"/>
      <c r="G1" s="46"/>
    </row>
    <row r="2" spans="1:11" ht="31.5" x14ac:dyDescent="0.25">
      <c r="A2" s="45" t="s">
        <v>7</v>
      </c>
      <c r="B2" s="45"/>
      <c r="C2" s="45"/>
      <c r="D2" s="45"/>
      <c r="E2" s="45"/>
      <c r="F2" s="45"/>
      <c r="G2" s="45"/>
    </row>
    <row r="3" spans="1:11" ht="33.75" x14ac:dyDescent="0.25">
      <c r="A3" s="47" t="s">
        <v>5</v>
      </c>
      <c r="B3" s="47"/>
      <c r="C3" s="47"/>
      <c r="D3" s="47"/>
      <c r="E3" s="47"/>
      <c r="F3" s="47"/>
      <c r="G3" s="47"/>
    </row>
    <row r="4" spans="1:11" x14ac:dyDescent="0.25">
      <c r="B4" s="1"/>
      <c r="C4" s="1"/>
      <c r="D4" s="1"/>
      <c r="E4" s="1"/>
      <c r="F4" s="2"/>
      <c r="G4" s="2"/>
    </row>
    <row r="5" spans="1:11" ht="63.75" customHeight="1" x14ac:dyDescent="0.25">
      <c r="A5" s="44" t="s">
        <v>0</v>
      </c>
      <c r="B5" s="44"/>
      <c r="C5" s="44"/>
      <c r="D5" s="44"/>
      <c r="E5" s="44"/>
      <c r="F5" s="44"/>
      <c r="G5" s="44"/>
    </row>
    <row r="7" spans="1:11" ht="15.75" thickBot="1" x14ac:dyDescent="0.3"/>
    <row r="8" spans="1:11" ht="94.5" x14ac:dyDescent="0.25">
      <c r="A8" s="8" t="s">
        <v>8</v>
      </c>
      <c r="B8" s="9" t="s">
        <v>9</v>
      </c>
      <c r="C8" s="9" t="s">
        <v>10</v>
      </c>
      <c r="D8" s="10" t="s">
        <v>46</v>
      </c>
      <c r="E8" s="43" t="s">
        <v>59</v>
      </c>
      <c r="F8" s="10" t="s">
        <v>11</v>
      </c>
      <c r="G8" s="9" t="s">
        <v>12</v>
      </c>
      <c r="H8" s="10" t="s">
        <v>47</v>
      </c>
      <c r="I8" s="43" t="s">
        <v>60</v>
      </c>
      <c r="J8" s="11" t="s">
        <v>11</v>
      </c>
      <c r="K8" s="12" t="s">
        <v>13</v>
      </c>
    </row>
    <row r="9" spans="1:11" x14ac:dyDescent="0.25">
      <c r="A9" s="29" t="s">
        <v>7</v>
      </c>
      <c r="B9" s="30" t="s">
        <v>7</v>
      </c>
      <c r="C9" s="27">
        <v>1</v>
      </c>
      <c r="D9" s="28"/>
      <c r="E9" s="27">
        <f>C9*D9</f>
        <v>0</v>
      </c>
      <c r="F9" s="27" t="str">
        <f>IF(D9&lt;=0,"Precio no válido",ROUND(C9*D9,2))</f>
        <v>Precio no válido</v>
      </c>
      <c r="G9" s="27">
        <v>325</v>
      </c>
      <c r="H9" s="28"/>
      <c r="I9" s="27">
        <f>G9*H9</f>
        <v>0</v>
      </c>
      <c r="J9" s="27" t="str">
        <f>IF(H9&lt;=0,"Precio no válido",ROUND(G9*H9,2))</f>
        <v>Precio no válido</v>
      </c>
      <c r="K9" s="38">
        <f>I9+E9</f>
        <v>0</v>
      </c>
    </row>
    <row r="10" spans="1:11" x14ac:dyDescent="0.25">
      <c r="A10" s="29" t="s">
        <v>14</v>
      </c>
      <c r="B10" s="30" t="s">
        <v>7</v>
      </c>
      <c r="C10" s="27">
        <v>1</v>
      </c>
      <c r="D10" s="28"/>
      <c r="E10" s="27">
        <f t="shared" ref="E10:E44" si="0">C10*D10</f>
        <v>0</v>
      </c>
      <c r="F10" s="27" t="str">
        <f t="shared" ref="F10:F40" si="1">IF(D10&lt;=0,"Precio no válido",ROUND(C10*D10,2))</f>
        <v>Precio no válido</v>
      </c>
      <c r="G10" s="27">
        <v>5</v>
      </c>
      <c r="H10" s="28"/>
      <c r="I10" s="27">
        <f t="shared" ref="I10:I44" si="2">G10*H10</f>
        <v>0</v>
      </c>
      <c r="J10" s="27" t="str">
        <f t="shared" ref="J10:J44" si="3">IF(H10&lt;=0,"Precio no válido",ROUND(G10*H10,2))</f>
        <v>Precio no válido</v>
      </c>
      <c r="K10" s="38">
        <f t="shared" ref="K10:K44" si="4">I10+E10</f>
        <v>0</v>
      </c>
    </row>
    <row r="11" spans="1:11" x14ac:dyDescent="0.25">
      <c r="A11" s="31" t="s">
        <v>15</v>
      </c>
      <c r="B11" s="30" t="s">
        <v>7</v>
      </c>
      <c r="C11" s="27">
        <v>1</v>
      </c>
      <c r="D11" s="28"/>
      <c r="E11" s="27">
        <f t="shared" si="0"/>
        <v>0</v>
      </c>
      <c r="F11" s="27" t="str">
        <f t="shared" si="1"/>
        <v>Precio no válido</v>
      </c>
      <c r="G11" s="27">
        <v>35</v>
      </c>
      <c r="H11" s="28"/>
      <c r="I11" s="27">
        <f t="shared" si="2"/>
        <v>0</v>
      </c>
      <c r="J11" s="27" t="str">
        <f t="shared" si="3"/>
        <v>Precio no válido</v>
      </c>
      <c r="K11" s="38">
        <f t="shared" si="4"/>
        <v>0</v>
      </c>
    </row>
    <row r="12" spans="1:11" x14ac:dyDescent="0.25">
      <c r="A12" s="31" t="s">
        <v>16</v>
      </c>
      <c r="B12" s="30" t="s">
        <v>7</v>
      </c>
      <c r="C12" s="27">
        <v>1</v>
      </c>
      <c r="D12" s="28"/>
      <c r="E12" s="27">
        <f t="shared" si="0"/>
        <v>0</v>
      </c>
      <c r="F12" s="27" t="str">
        <f t="shared" si="1"/>
        <v>Precio no válido</v>
      </c>
      <c r="G12" s="27">
        <v>2</v>
      </c>
      <c r="H12" s="28"/>
      <c r="I12" s="27">
        <f t="shared" si="2"/>
        <v>0</v>
      </c>
      <c r="J12" s="27" t="str">
        <f t="shared" si="3"/>
        <v>Precio no válido</v>
      </c>
      <c r="K12" s="38">
        <f t="shared" si="4"/>
        <v>0</v>
      </c>
    </row>
    <row r="13" spans="1:11" x14ac:dyDescent="0.25">
      <c r="A13" s="31" t="s">
        <v>17</v>
      </c>
      <c r="B13" s="30" t="s">
        <v>7</v>
      </c>
      <c r="C13" s="27">
        <v>1</v>
      </c>
      <c r="D13" s="28"/>
      <c r="E13" s="27">
        <f t="shared" si="0"/>
        <v>0</v>
      </c>
      <c r="F13" s="27" t="str">
        <f t="shared" si="1"/>
        <v>Precio no válido</v>
      </c>
      <c r="G13" s="27">
        <v>15</v>
      </c>
      <c r="H13" s="28"/>
      <c r="I13" s="27">
        <f t="shared" si="2"/>
        <v>0</v>
      </c>
      <c r="J13" s="27" t="str">
        <f t="shared" si="3"/>
        <v>Precio no válido</v>
      </c>
      <c r="K13" s="38">
        <f t="shared" si="4"/>
        <v>0</v>
      </c>
    </row>
    <row r="14" spans="1:11" x14ac:dyDescent="0.25">
      <c r="A14" s="29" t="s">
        <v>18</v>
      </c>
      <c r="B14" s="30" t="s">
        <v>7</v>
      </c>
      <c r="C14" s="27">
        <v>1</v>
      </c>
      <c r="D14" s="28"/>
      <c r="E14" s="27">
        <f t="shared" si="0"/>
        <v>0</v>
      </c>
      <c r="F14" s="27" t="str">
        <f t="shared" si="1"/>
        <v>Precio no válido</v>
      </c>
      <c r="G14" s="27">
        <v>1</v>
      </c>
      <c r="H14" s="28"/>
      <c r="I14" s="27">
        <f t="shared" si="2"/>
        <v>0</v>
      </c>
      <c r="J14" s="27" t="str">
        <f t="shared" si="3"/>
        <v>Precio no válido</v>
      </c>
      <c r="K14" s="38">
        <f t="shared" si="4"/>
        <v>0</v>
      </c>
    </row>
    <row r="15" spans="1:11" x14ac:dyDescent="0.25">
      <c r="A15" s="29" t="s">
        <v>19</v>
      </c>
      <c r="B15" s="30" t="s">
        <v>7</v>
      </c>
      <c r="C15" s="27">
        <v>1</v>
      </c>
      <c r="D15" s="28"/>
      <c r="E15" s="27">
        <f t="shared" si="0"/>
        <v>0</v>
      </c>
      <c r="F15" s="27" t="str">
        <f t="shared" si="1"/>
        <v>Precio no válido</v>
      </c>
      <c r="G15" s="27">
        <v>1</v>
      </c>
      <c r="H15" s="28"/>
      <c r="I15" s="27">
        <f t="shared" si="2"/>
        <v>0</v>
      </c>
      <c r="J15" s="27" t="str">
        <f t="shared" si="3"/>
        <v>Precio no válido</v>
      </c>
      <c r="K15" s="38">
        <f t="shared" si="4"/>
        <v>0</v>
      </c>
    </row>
    <row r="16" spans="1:11" x14ac:dyDescent="0.25">
      <c r="A16" s="29" t="s">
        <v>20</v>
      </c>
      <c r="B16" s="30" t="s">
        <v>7</v>
      </c>
      <c r="C16" s="27">
        <v>1</v>
      </c>
      <c r="D16" s="28"/>
      <c r="E16" s="27">
        <f t="shared" si="0"/>
        <v>0</v>
      </c>
      <c r="F16" s="27" t="str">
        <f t="shared" si="1"/>
        <v>Precio no válido</v>
      </c>
      <c r="G16" s="27">
        <v>1</v>
      </c>
      <c r="H16" s="28"/>
      <c r="I16" s="27">
        <f t="shared" si="2"/>
        <v>0</v>
      </c>
      <c r="J16" s="27" t="str">
        <f t="shared" si="3"/>
        <v>Precio no válido</v>
      </c>
      <c r="K16" s="38">
        <f t="shared" si="4"/>
        <v>0</v>
      </c>
    </row>
    <row r="17" spans="1:11" x14ac:dyDescent="0.25">
      <c r="A17" s="29" t="s">
        <v>21</v>
      </c>
      <c r="B17" s="30" t="s">
        <v>7</v>
      </c>
      <c r="C17" s="27">
        <v>1</v>
      </c>
      <c r="D17" s="28"/>
      <c r="E17" s="27">
        <f t="shared" si="0"/>
        <v>0</v>
      </c>
      <c r="F17" s="27" t="str">
        <f t="shared" si="1"/>
        <v>Precio no válido</v>
      </c>
      <c r="G17" s="27">
        <v>1</v>
      </c>
      <c r="H17" s="28"/>
      <c r="I17" s="27">
        <f t="shared" si="2"/>
        <v>0</v>
      </c>
      <c r="J17" s="27" t="str">
        <f t="shared" si="3"/>
        <v>Precio no válido</v>
      </c>
      <c r="K17" s="38">
        <f t="shared" si="4"/>
        <v>0</v>
      </c>
    </row>
    <row r="18" spans="1:11" x14ac:dyDescent="0.25">
      <c r="A18" s="29" t="s">
        <v>22</v>
      </c>
      <c r="B18" s="30" t="s">
        <v>7</v>
      </c>
      <c r="C18" s="27">
        <v>1</v>
      </c>
      <c r="D18" s="28"/>
      <c r="E18" s="27">
        <f t="shared" si="0"/>
        <v>0</v>
      </c>
      <c r="F18" s="27" t="str">
        <f t="shared" si="1"/>
        <v>Precio no válido</v>
      </c>
      <c r="G18" s="27">
        <v>1</v>
      </c>
      <c r="H18" s="28"/>
      <c r="I18" s="27">
        <f t="shared" si="2"/>
        <v>0</v>
      </c>
      <c r="J18" s="27" t="str">
        <f t="shared" si="3"/>
        <v>Precio no válido</v>
      </c>
      <c r="K18" s="38">
        <f t="shared" si="4"/>
        <v>0</v>
      </c>
    </row>
    <row r="19" spans="1:11" x14ac:dyDescent="0.25">
      <c r="A19" s="29" t="s">
        <v>23</v>
      </c>
      <c r="B19" s="30" t="s">
        <v>7</v>
      </c>
      <c r="C19" s="27">
        <v>1</v>
      </c>
      <c r="D19" s="28"/>
      <c r="E19" s="27">
        <f t="shared" si="0"/>
        <v>0</v>
      </c>
      <c r="F19" s="27" t="str">
        <f t="shared" si="1"/>
        <v>Precio no válido</v>
      </c>
      <c r="G19" s="27">
        <v>1</v>
      </c>
      <c r="H19" s="28"/>
      <c r="I19" s="27">
        <f t="shared" si="2"/>
        <v>0</v>
      </c>
      <c r="J19" s="27" t="str">
        <f t="shared" si="3"/>
        <v>Precio no válido</v>
      </c>
      <c r="K19" s="38">
        <f t="shared" si="4"/>
        <v>0</v>
      </c>
    </row>
    <row r="20" spans="1:11" x14ac:dyDescent="0.25">
      <c r="A20" s="29" t="s">
        <v>24</v>
      </c>
      <c r="B20" s="30" t="s">
        <v>7</v>
      </c>
      <c r="C20" s="27">
        <v>1</v>
      </c>
      <c r="D20" s="28"/>
      <c r="E20" s="27">
        <f t="shared" si="0"/>
        <v>0</v>
      </c>
      <c r="F20" s="27" t="str">
        <f t="shared" si="1"/>
        <v>Precio no válido</v>
      </c>
      <c r="G20" s="27">
        <v>1</v>
      </c>
      <c r="H20" s="28"/>
      <c r="I20" s="27">
        <f t="shared" si="2"/>
        <v>0</v>
      </c>
      <c r="J20" s="27" t="str">
        <f t="shared" si="3"/>
        <v>Precio no válido</v>
      </c>
      <c r="K20" s="38">
        <f t="shared" si="4"/>
        <v>0</v>
      </c>
    </row>
    <row r="21" spans="1:11" x14ac:dyDescent="0.25">
      <c r="A21" s="29" t="s">
        <v>25</v>
      </c>
      <c r="B21" s="30" t="s">
        <v>7</v>
      </c>
      <c r="C21" s="27">
        <v>1</v>
      </c>
      <c r="D21" s="28"/>
      <c r="E21" s="27">
        <f t="shared" si="0"/>
        <v>0</v>
      </c>
      <c r="F21" s="27" t="str">
        <f t="shared" si="1"/>
        <v>Precio no válido</v>
      </c>
      <c r="G21" s="27">
        <v>1</v>
      </c>
      <c r="H21" s="28"/>
      <c r="I21" s="27">
        <f t="shared" si="2"/>
        <v>0</v>
      </c>
      <c r="J21" s="27" t="str">
        <f t="shared" si="3"/>
        <v>Precio no válido</v>
      </c>
      <c r="K21" s="38">
        <f t="shared" si="4"/>
        <v>0</v>
      </c>
    </row>
    <row r="22" spans="1:11" x14ac:dyDescent="0.25">
      <c r="A22" s="29" t="s">
        <v>26</v>
      </c>
      <c r="B22" s="30" t="s">
        <v>7</v>
      </c>
      <c r="C22" s="27">
        <v>1</v>
      </c>
      <c r="D22" s="28"/>
      <c r="E22" s="27">
        <f t="shared" si="0"/>
        <v>0</v>
      </c>
      <c r="F22" s="27" t="str">
        <f t="shared" si="1"/>
        <v>Precio no válido</v>
      </c>
      <c r="G22" s="27">
        <v>5</v>
      </c>
      <c r="H22" s="28"/>
      <c r="I22" s="27">
        <f t="shared" si="2"/>
        <v>0</v>
      </c>
      <c r="J22" s="27" t="str">
        <f t="shared" si="3"/>
        <v>Precio no válido</v>
      </c>
      <c r="K22" s="38">
        <f t="shared" si="4"/>
        <v>0</v>
      </c>
    </row>
    <row r="23" spans="1:11" x14ac:dyDescent="0.25">
      <c r="A23" s="29" t="s">
        <v>27</v>
      </c>
      <c r="B23" s="30" t="s">
        <v>7</v>
      </c>
      <c r="C23" s="27">
        <v>1</v>
      </c>
      <c r="D23" s="28"/>
      <c r="E23" s="27">
        <f t="shared" si="0"/>
        <v>0</v>
      </c>
      <c r="F23" s="27" t="str">
        <f t="shared" si="1"/>
        <v>Precio no válido</v>
      </c>
      <c r="G23" s="27">
        <v>1</v>
      </c>
      <c r="H23" s="28"/>
      <c r="I23" s="27">
        <f t="shared" si="2"/>
        <v>0</v>
      </c>
      <c r="J23" s="27" t="str">
        <f t="shared" si="3"/>
        <v>Precio no válido</v>
      </c>
      <c r="K23" s="38">
        <f t="shared" si="4"/>
        <v>0</v>
      </c>
    </row>
    <row r="24" spans="1:11" x14ac:dyDescent="0.25">
      <c r="A24" s="29" t="s">
        <v>28</v>
      </c>
      <c r="B24" s="30" t="s">
        <v>7</v>
      </c>
      <c r="C24" s="27">
        <v>1</v>
      </c>
      <c r="D24" s="28"/>
      <c r="E24" s="27">
        <f t="shared" si="0"/>
        <v>0</v>
      </c>
      <c r="F24" s="27" t="str">
        <f t="shared" si="1"/>
        <v>Precio no válido</v>
      </c>
      <c r="G24" s="27">
        <v>1</v>
      </c>
      <c r="H24" s="28"/>
      <c r="I24" s="27">
        <f t="shared" si="2"/>
        <v>0</v>
      </c>
      <c r="J24" s="27" t="str">
        <f t="shared" si="3"/>
        <v>Precio no válido</v>
      </c>
      <c r="K24" s="38">
        <f t="shared" si="4"/>
        <v>0</v>
      </c>
    </row>
    <row r="25" spans="1:11" x14ac:dyDescent="0.25">
      <c r="A25" s="29" t="s">
        <v>29</v>
      </c>
      <c r="B25" s="30" t="s">
        <v>7</v>
      </c>
      <c r="C25" s="27">
        <v>1</v>
      </c>
      <c r="D25" s="28"/>
      <c r="E25" s="27">
        <f t="shared" si="0"/>
        <v>0</v>
      </c>
      <c r="F25" s="27" t="str">
        <f t="shared" si="1"/>
        <v>Precio no válido</v>
      </c>
      <c r="G25" s="27">
        <v>1</v>
      </c>
      <c r="H25" s="28"/>
      <c r="I25" s="27">
        <f t="shared" si="2"/>
        <v>0</v>
      </c>
      <c r="J25" s="27" t="str">
        <f t="shared" si="3"/>
        <v>Precio no válido</v>
      </c>
      <c r="K25" s="38">
        <f t="shared" si="4"/>
        <v>0</v>
      </c>
    </row>
    <row r="26" spans="1:11" x14ac:dyDescent="0.25">
      <c r="A26" s="29" t="s">
        <v>30</v>
      </c>
      <c r="B26" s="30" t="s">
        <v>7</v>
      </c>
      <c r="C26" s="27">
        <v>1</v>
      </c>
      <c r="D26" s="28"/>
      <c r="E26" s="27">
        <f t="shared" si="0"/>
        <v>0</v>
      </c>
      <c r="F26" s="27" t="str">
        <f t="shared" si="1"/>
        <v>Precio no válido</v>
      </c>
      <c r="G26" s="27">
        <v>1</v>
      </c>
      <c r="H26" s="28"/>
      <c r="I26" s="27">
        <f t="shared" si="2"/>
        <v>0</v>
      </c>
      <c r="J26" s="27" t="str">
        <f t="shared" si="3"/>
        <v>Precio no válido</v>
      </c>
      <c r="K26" s="38">
        <f t="shared" si="4"/>
        <v>0</v>
      </c>
    </row>
    <row r="27" spans="1:11" x14ac:dyDescent="0.25">
      <c r="A27" s="29" t="s">
        <v>31</v>
      </c>
      <c r="B27" s="30" t="s">
        <v>7</v>
      </c>
      <c r="C27" s="27">
        <v>1</v>
      </c>
      <c r="D27" s="28"/>
      <c r="E27" s="27">
        <f t="shared" si="0"/>
        <v>0</v>
      </c>
      <c r="F27" s="27" t="str">
        <f t="shared" si="1"/>
        <v>Precio no válido</v>
      </c>
      <c r="G27" s="27">
        <v>1</v>
      </c>
      <c r="H27" s="28"/>
      <c r="I27" s="27">
        <f t="shared" si="2"/>
        <v>0</v>
      </c>
      <c r="J27" s="27" t="str">
        <f t="shared" si="3"/>
        <v>Precio no válido</v>
      </c>
      <c r="K27" s="38">
        <f t="shared" si="4"/>
        <v>0</v>
      </c>
    </row>
    <row r="28" spans="1:11" x14ac:dyDescent="0.25">
      <c r="A28" s="29" t="s">
        <v>32</v>
      </c>
      <c r="B28" s="30" t="s">
        <v>7</v>
      </c>
      <c r="C28" s="27">
        <v>1</v>
      </c>
      <c r="D28" s="28"/>
      <c r="E28" s="27">
        <f t="shared" si="0"/>
        <v>0</v>
      </c>
      <c r="F28" s="27" t="str">
        <f t="shared" si="1"/>
        <v>Precio no válido</v>
      </c>
      <c r="G28" s="27">
        <v>1</v>
      </c>
      <c r="H28" s="28"/>
      <c r="I28" s="27">
        <f t="shared" si="2"/>
        <v>0</v>
      </c>
      <c r="J28" s="27" t="str">
        <f t="shared" si="3"/>
        <v>Precio no válido</v>
      </c>
      <c r="K28" s="38">
        <f t="shared" si="4"/>
        <v>0</v>
      </c>
    </row>
    <row r="29" spans="1:11" x14ac:dyDescent="0.25">
      <c r="A29" s="29" t="s">
        <v>33</v>
      </c>
      <c r="B29" s="30" t="s">
        <v>7</v>
      </c>
      <c r="C29" s="27">
        <v>1</v>
      </c>
      <c r="D29" s="28"/>
      <c r="E29" s="27">
        <f t="shared" si="0"/>
        <v>0</v>
      </c>
      <c r="F29" s="27" t="str">
        <f t="shared" si="1"/>
        <v>Precio no válido</v>
      </c>
      <c r="G29" s="27">
        <v>1</v>
      </c>
      <c r="H29" s="28"/>
      <c r="I29" s="27">
        <f t="shared" si="2"/>
        <v>0</v>
      </c>
      <c r="J29" s="27" t="str">
        <f t="shared" si="3"/>
        <v>Precio no válido</v>
      </c>
      <c r="K29" s="38">
        <f t="shared" si="4"/>
        <v>0</v>
      </c>
    </row>
    <row r="30" spans="1:11" x14ac:dyDescent="0.25">
      <c r="A30" s="29" t="s">
        <v>34</v>
      </c>
      <c r="B30" s="30" t="s">
        <v>7</v>
      </c>
      <c r="C30" s="27">
        <v>1</v>
      </c>
      <c r="D30" s="28"/>
      <c r="E30" s="27">
        <f t="shared" si="0"/>
        <v>0</v>
      </c>
      <c r="F30" s="27" t="str">
        <f t="shared" si="1"/>
        <v>Precio no válido</v>
      </c>
      <c r="G30" s="27">
        <v>1</v>
      </c>
      <c r="H30" s="28"/>
      <c r="I30" s="27">
        <f t="shared" si="2"/>
        <v>0</v>
      </c>
      <c r="J30" s="27" t="str">
        <f t="shared" si="3"/>
        <v>Precio no válido</v>
      </c>
      <c r="K30" s="38">
        <f t="shared" si="4"/>
        <v>0</v>
      </c>
    </row>
    <row r="31" spans="1:11" x14ac:dyDescent="0.25">
      <c r="A31" s="29" t="s">
        <v>35</v>
      </c>
      <c r="B31" s="30" t="s">
        <v>7</v>
      </c>
      <c r="C31" s="27">
        <v>1</v>
      </c>
      <c r="D31" s="28"/>
      <c r="E31" s="27">
        <f t="shared" si="0"/>
        <v>0</v>
      </c>
      <c r="F31" s="27" t="str">
        <f t="shared" si="1"/>
        <v>Precio no válido</v>
      </c>
      <c r="G31" s="27">
        <v>1</v>
      </c>
      <c r="H31" s="28"/>
      <c r="I31" s="27">
        <f t="shared" si="2"/>
        <v>0</v>
      </c>
      <c r="J31" s="27" t="str">
        <f t="shared" si="3"/>
        <v>Precio no válido</v>
      </c>
      <c r="K31" s="38">
        <f t="shared" si="4"/>
        <v>0</v>
      </c>
    </row>
    <row r="32" spans="1:11" x14ac:dyDescent="0.25">
      <c r="A32" s="29" t="s">
        <v>36</v>
      </c>
      <c r="B32" s="30" t="s">
        <v>7</v>
      </c>
      <c r="C32" s="27">
        <v>1</v>
      </c>
      <c r="D32" s="28"/>
      <c r="E32" s="27">
        <f t="shared" si="0"/>
        <v>0</v>
      </c>
      <c r="F32" s="27" t="str">
        <f t="shared" si="1"/>
        <v>Precio no válido</v>
      </c>
      <c r="G32" s="27">
        <v>1</v>
      </c>
      <c r="H32" s="28"/>
      <c r="I32" s="27">
        <f t="shared" si="2"/>
        <v>0</v>
      </c>
      <c r="J32" s="27" t="str">
        <f t="shared" si="3"/>
        <v>Precio no válido</v>
      </c>
      <c r="K32" s="38">
        <f t="shared" si="4"/>
        <v>0</v>
      </c>
    </row>
    <row r="33" spans="1:11" x14ac:dyDescent="0.25">
      <c r="A33" s="29" t="s">
        <v>37</v>
      </c>
      <c r="B33" s="30" t="s">
        <v>7</v>
      </c>
      <c r="C33" s="27">
        <v>1</v>
      </c>
      <c r="D33" s="28"/>
      <c r="E33" s="27">
        <f t="shared" si="0"/>
        <v>0</v>
      </c>
      <c r="F33" s="27" t="str">
        <f t="shared" si="1"/>
        <v>Precio no válido</v>
      </c>
      <c r="G33" s="27">
        <v>1</v>
      </c>
      <c r="H33" s="28"/>
      <c r="I33" s="27">
        <f t="shared" si="2"/>
        <v>0</v>
      </c>
      <c r="J33" s="27" t="str">
        <f t="shared" si="3"/>
        <v>Precio no válido</v>
      </c>
      <c r="K33" s="38">
        <f t="shared" si="4"/>
        <v>0</v>
      </c>
    </row>
    <row r="34" spans="1:11" x14ac:dyDescent="0.25">
      <c r="A34" s="29" t="s">
        <v>38</v>
      </c>
      <c r="B34" s="30" t="s">
        <v>7</v>
      </c>
      <c r="C34" s="27">
        <v>1</v>
      </c>
      <c r="D34" s="28"/>
      <c r="E34" s="27">
        <f t="shared" si="0"/>
        <v>0</v>
      </c>
      <c r="F34" s="27" t="str">
        <f t="shared" si="1"/>
        <v>Precio no válido</v>
      </c>
      <c r="G34" s="27">
        <v>1</v>
      </c>
      <c r="H34" s="28"/>
      <c r="I34" s="27">
        <f t="shared" si="2"/>
        <v>0</v>
      </c>
      <c r="J34" s="27" t="str">
        <f t="shared" si="3"/>
        <v>Precio no válido</v>
      </c>
      <c r="K34" s="38">
        <f t="shared" si="4"/>
        <v>0</v>
      </c>
    </row>
    <row r="35" spans="1:11" x14ac:dyDescent="0.25">
      <c r="A35" s="29" t="s">
        <v>39</v>
      </c>
      <c r="B35" s="30" t="s">
        <v>7</v>
      </c>
      <c r="C35" s="27">
        <v>1</v>
      </c>
      <c r="D35" s="28"/>
      <c r="E35" s="27">
        <f t="shared" si="0"/>
        <v>0</v>
      </c>
      <c r="F35" s="27" t="str">
        <f t="shared" si="1"/>
        <v>Precio no válido</v>
      </c>
      <c r="G35" s="27">
        <v>1</v>
      </c>
      <c r="H35" s="28"/>
      <c r="I35" s="27">
        <f t="shared" si="2"/>
        <v>0</v>
      </c>
      <c r="J35" s="27" t="str">
        <f t="shared" si="3"/>
        <v>Precio no válido</v>
      </c>
      <c r="K35" s="38">
        <f t="shared" si="4"/>
        <v>0</v>
      </c>
    </row>
    <row r="36" spans="1:11" x14ac:dyDescent="0.25">
      <c r="A36" s="29" t="s">
        <v>40</v>
      </c>
      <c r="B36" s="30" t="s">
        <v>7</v>
      </c>
      <c r="C36" s="27">
        <v>1</v>
      </c>
      <c r="D36" s="28"/>
      <c r="E36" s="27">
        <f t="shared" si="0"/>
        <v>0</v>
      </c>
      <c r="F36" s="27" t="str">
        <f t="shared" si="1"/>
        <v>Precio no válido</v>
      </c>
      <c r="G36" s="27">
        <v>1</v>
      </c>
      <c r="H36" s="28"/>
      <c r="I36" s="27">
        <f t="shared" si="2"/>
        <v>0</v>
      </c>
      <c r="J36" s="27" t="str">
        <f t="shared" si="3"/>
        <v>Precio no válido</v>
      </c>
      <c r="K36" s="38">
        <f t="shared" si="4"/>
        <v>0</v>
      </c>
    </row>
    <row r="37" spans="1:11" x14ac:dyDescent="0.25">
      <c r="A37" s="29" t="s">
        <v>41</v>
      </c>
      <c r="B37" s="30" t="s">
        <v>7</v>
      </c>
      <c r="C37" s="27">
        <v>1</v>
      </c>
      <c r="D37" s="28"/>
      <c r="E37" s="27">
        <f t="shared" si="0"/>
        <v>0</v>
      </c>
      <c r="F37" s="27" t="str">
        <f t="shared" si="1"/>
        <v>Precio no válido</v>
      </c>
      <c r="G37" s="27">
        <v>1</v>
      </c>
      <c r="H37" s="28"/>
      <c r="I37" s="27">
        <f t="shared" si="2"/>
        <v>0</v>
      </c>
      <c r="J37" s="27" t="str">
        <f t="shared" si="3"/>
        <v>Precio no válido</v>
      </c>
      <c r="K37" s="38">
        <f t="shared" si="4"/>
        <v>0</v>
      </c>
    </row>
    <row r="38" spans="1:11" x14ac:dyDescent="0.25">
      <c r="A38" s="29" t="s">
        <v>42</v>
      </c>
      <c r="B38" s="30" t="s">
        <v>7</v>
      </c>
      <c r="C38" s="27">
        <v>1</v>
      </c>
      <c r="D38" s="28"/>
      <c r="E38" s="27">
        <f t="shared" si="0"/>
        <v>0</v>
      </c>
      <c r="F38" s="27" t="str">
        <f t="shared" si="1"/>
        <v>Precio no válido</v>
      </c>
      <c r="G38" s="27">
        <v>1</v>
      </c>
      <c r="H38" s="28"/>
      <c r="I38" s="27">
        <f t="shared" si="2"/>
        <v>0</v>
      </c>
      <c r="J38" s="27" t="str">
        <f t="shared" si="3"/>
        <v>Precio no válido</v>
      </c>
      <c r="K38" s="38">
        <f t="shared" si="4"/>
        <v>0</v>
      </c>
    </row>
    <row r="39" spans="1:11" x14ac:dyDescent="0.25">
      <c r="A39" s="29" t="s">
        <v>43</v>
      </c>
      <c r="B39" s="30" t="s">
        <v>7</v>
      </c>
      <c r="C39" s="27">
        <v>1</v>
      </c>
      <c r="D39" s="28"/>
      <c r="E39" s="27">
        <f t="shared" si="0"/>
        <v>0</v>
      </c>
      <c r="F39" s="27" t="str">
        <f t="shared" si="1"/>
        <v>Precio no válido</v>
      </c>
      <c r="G39" s="27">
        <v>1</v>
      </c>
      <c r="H39" s="28"/>
      <c r="I39" s="27">
        <f t="shared" si="2"/>
        <v>0</v>
      </c>
      <c r="J39" s="27" t="str">
        <f t="shared" si="3"/>
        <v>Precio no válido</v>
      </c>
      <c r="K39" s="38">
        <f t="shared" si="4"/>
        <v>0</v>
      </c>
    </row>
    <row r="40" spans="1:11" x14ac:dyDescent="0.25">
      <c r="A40" s="32" t="s">
        <v>44</v>
      </c>
      <c r="B40" s="33" t="s">
        <v>7</v>
      </c>
      <c r="C40" s="27">
        <v>10</v>
      </c>
      <c r="D40" s="28"/>
      <c r="E40" s="27">
        <f t="shared" si="0"/>
        <v>0</v>
      </c>
      <c r="F40" s="27" t="str">
        <f t="shared" si="1"/>
        <v>Precio no válido</v>
      </c>
      <c r="G40" s="27">
        <v>40</v>
      </c>
      <c r="H40" s="28"/>
      <c r="I40" s="27">
        <f t="shared" si="2"/>
        <v>0</v>
      </c>
      <c r="J40" s="27" t="str">
        <f t="shared" si="3"/>
        <v>Precio no válido</v>
      </c>
      <c r="K40" s="38">
        <f t="shared" si="4"/>
        <v>0</v>
      </c>
    </row>
    <row r="41" spans="1:11" ht="24" x14ac:dyDescent="0.25">
      <c r="A41" s="34" t="s">
        <v>48</v>
      </c>
      <c r="B41" s="13" t="s">
        <v>50</v>
      </c>
      <c r="C41" s="27">
        <v>0</v>
      </c>
      <c r="D41" s="37"/>
      <c r="E41" s="27">
        <f t="shared" si="0"/>
        <v>0</v>
      </c>
      <c r="F41" s="27" t="s">
        <v>58</v>
      </c>
      <c r="G41" s="27">
        <v>2</v>
      </c>
      <c r="H41" s="28"/>
      <c r="I41" s="27">
        <f t="shared" si="2"/>
        <v>0</v>
      </c>
      <c r="J41" s="27" t="str">
        <f t="shared" si="3"/>
        <v>Precio no válido</v>
      </c>
      <c r="K41" s="38">
        <f t="shared" si="4"/>
        <v>0</v>
      </c>
    </row>
    <row r="42" spans="1:11" ht="24" x14ac:dyDescent="0.25">
      <c r="A42" s="34" t="s">
        <v>49</v>
      </c>
      <c r="B42" s="13" t="s">
        <v>50</v>
      </c>
      <c r="C42" s="27">
        <v>0</v>
      </c>
      <c r="D42" s="37"/>
      <c r="E42" s="27">
        <f t="shared" si="0"/>
        <v>0</v>
      </c>
      <c r="F42" s="27" t="s">
        <v>58</v>
      </c>
      <c r="G42" s="27">
        <v>2</v>
      </c>
      <c r="H42" s="28"/>
      <c r="I42" s="27">
        <f t="shared" si="2"/>
        <v>0</v>
      </c>
      <c r="J42" s="27" t="str">
        <f t="shared" si="3"/>
        <v>Precio no válido</v>
      </c>
      <c r="K42" s="38">
        <f t="shared" si="4"/>
        <v>0</v>
      </c>
    </row>
    <row r="43" spans="1:11" ht="24" x14ac:dyDescent="0.25">
      <c r="A43" s="34" t="s">
        <v>48</v>
      </c>
      <c r="B43" s="13" t="s">
        <v>51</v>
      </c>
      <c r="C43" s="27">
        <v>0</v>
      </c>
      <c r="D43" s="37"/>
      <c r="E43" s="27">
        <f t="shared" si="0"/>
        <v>0</v>
      </c>
      <c r="F43" s="27" t="s">
        <v>58</v>
      </c>
      <c r="G43" s="27">
        <v>1</v>
      </c>
      <c r="H43" s="28"/>
      <c r="I43" s="27">
        <f t="shared" si="2"/>
        <v>0</v>
      </c>
      <c r="J43" s="27" t="str">
        <f t="shared" si="3"/>
        <v>Precio no válido</v>
      </c>
      <c r="K43" s="38">
        <f t="shared" si="4"/>
        <v>0</v>
      </c>
    </row>
    <row r="44" spans="1:11" ht="24" x14ac:dyDescent="0.25">
      <c r="A44" s="36" t="s">
        <v>49</v>
      </c>
      <c r="B44" s="13" t="s">
        <v>52</v>
      </c>
      <c r="C44" s="27">
        <v>0</v>
      </c>
      <c r="D44" s="37"/>
      <c r="E44" s="27">
        <f t="shared" si="0"/>
        <v>0</v>
      </c>
      <c r="F44" s="27" t="s">
        <v>58</v>
      </c>
      <c r="G44" s="27">
        <v>1</v>
      </c>
      <c r="H44" s="28"/>
      <c r="I44" s="27">
        <f t="shared" si="2"/>
        <v>0</v>
      </c>
      <c r="J44" s="27" t="str">
        <f t="shared" si="3"/>
        <v>Precio no válido</v>
      </c>
      <c r="K44" s="38">
        <f t="shared" si="4"/>
        <v>0</v>
      </c>
    </row>
    <row r="45" spans="1:11" x14ac:dyDescent="0.25">
      <c r="A45" s="51" t="s">
        <v>45</v>
      </c>
      <c r="B45" s="51"/>
      <c r="C45" s="27">
        <f>SUM(C9:C44)</f>
        <v>41</v>
      </c>
      <c r="D45" s="27" t="s">
        <v>58</v>
      </c>
      <c r="E45" s="27">
        <f>SUM(E9:E44)</f>
        <v>0</v>
      </c>
      <c r="F45" s="27" t="s">
        <v>58</v>
      </c>
      <c r="G45" s="27">
        <f>SUM(G9:G44)</f>
        <v>458</v>
      </c>
      <c r="H45" s="27" t="s">
        <v>58</v>
      </c>
      <c r="I45" s="27">
        <f>SUM(I9:I44)</f>
        <v>0</v>
      </c>
      <c r="J45" s="27" t="s">
        <v>58</v>
      </c>
      <c r="K45" s="39">
        <f>E45+I45</f>
        <v>0</v>
      </c>
    </row>
    <row r="46" spans="1:11" x14ac:dyDescent="0.25">
      <c r="A46" s="35"/>
    </row>
    <row r="47" spans="1:11" x14ac:dyDescent="0.25">
      <c r="A47" s="48" t="s">
        <v>53</v>
      </c>
      <c r="B47" s="49"/>
      <c r="C47" s="49"/>
      <c r="D47" s="49"/>
      <c r="E47" s="50"/>
    </row>
    <row r="48" spans="1:11" x14ac:dyDescent="0.25">
      <c r="A48" s="14"/>
      <c r="B48" s="14"/>
      <c r="C48" s="15" t="s">
        <v>54</v>
      </c>
      <c r="D48" s="15" t="s">
        <v>55</v>
      </c>
      <c r="E48" s="16" t="s">
        <v>11</v>
      </c>
    </row>
    <row r="49" spans="1:5" x14ac:dyDescent="0.25">
      <c r="A49" s="17" t="s">
        <v>56</v>
      </c>
      <c r="B49" s="17">
        <v>3000</v>
      </c>
      <c r="C49" s="42"/>
      <c r="D49" s="18">
        <f>B49*C49</f>
        <v>0</v>
      </c>
      <c r="E49" s="19" t="str">
        <f>IF(D49&lt;=0,"Precio no válido",ROUND(C49*D49,2))</f>
        <v>Precio no válido</v>
      </c>
    </row>
    <row r="50" spans="1:5" x14ac:dyDescent="0.25">
      <c r="A50" s="20" t="s">
        <v>57</v>
      </c>
      <c r="B50" s="17">
        <v>10000</v>
      </c>
      <c r="C50" s="42"/>
      <c r="D50" s="18">
        <f>B50*C50</f>
        <v>0</v>
      </c>
      <c r="E50" s="19" t="str">
        <f>IF(D50&lt;=0,"Precio no válido",ROUND(C50*D50,2))</f>
        <v>Precio no válido</v>
      </c>
    </row>
    <row r="51" spans="1:5" x14ac:dyDescent="0.25">
      <c r="A51" s="21" t="s">
        <v>45</v>
      </c>
      <c r="B51" s="21">
        <f>SUM(B49:B50)</f>
        <v>13000</v>
      </c>
      <c r="C51" s="21" t="s">
        <v>58</v>
      </c>
      <c r="D51" s="22">
        <f>SUM(D49:D50)</f>
        <v>0</v>
      </c>
      <c r="E51" s="21" t="s">
        <v>58</v>
      </c>
    </row>
    <row r="52" spans="1:5" x14ac:dyDescent="0.25">
      <c r="A52" s="26"/>
      <c r="B52" s="25"/>
      <c r="C52" s="25"/>
      <c r="D52" s="24"/>
      <c r="E52" s="23"/>
    </row>
    <row r="53" spans="1:5" ht="30" x14ac:dyDescent="0.25">
      <c r="B53" s="3" t="s">
        <v>1</v>
      </c>
      <c r="C53" s="6">
        <v>47816</v>
      </c>
      <c r="D53" s="40">
        <f>K45+D51</f>
        <v>0</v>
      </c>
    </row>
    <row r="54" spans="1:5" ht="43.5" customHeight="1" x14ac:dyDescent="0.25">
      <c r="B54" s="4" t="s">
        <v>4</v>
      </c>
      <c r="C54" s="6" t="str">
        <f>IF(COUNTIF(F9:F40,"Precio no válido"),"Precio no válido",IF(COUNTIF(J9:J44,"Precio no válido"),"Precio no válido",IF(COUNTIF(E49:E50,"Precio no válido"),"Precio no válido",IF(SUM(E9:E45)=0,"Precio no válido",IF(SUM(I9:I44)=0,"Precio no válido",IF(D53&gt;C53,"Precio no válido",SUM(K45+D51)))))))</f>
        <v>Precio no válido</v>
      </c>
      <c r="D54" s="52"/>
      <c r="E54" s="53"/>
    </row>
    <row r="55" spans="1:5" ht="45" x14ac:dyDescent="0.25">
      <c r="B55" s="5" t="s">
        <v>3</v>
      </c>
      <c r="C55" s="41" t="e">
        <f>C54*2</f>
        <v>#VALUE!</v>
      </c>
      <c r="D55" s="7" t="s">
        <v>2</v>
      </c>
    </row>
  </sheetData>
  <sheetProtection password="8996" sheet="1" objects="1" scenarios="1"/>
  <mergeCells count="6">
    <mergeCell ref="A5:G5"/>
    <mergeCell ref="A2:G2"/>
    <mergeCell ref="A1:G1"/>
    <mergeCell ref="A3:G3"/>
    <mergeCell ref="A47:E47"/>
    <mergeCell ref="A45:B4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ignoredErrors>
    <ignoredError sqref="E9:E40 I9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2020-04-09T15:22:16Z</dcterms:modified>
</cp:coreProperties>
</file>